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C28" i="1"/>
  <c r="D28" i="1"/>
  <c r="E28" i="1"/>
  <c r="B28" i="1"/>
  <c r="F29" i="1" s="1"/>
  <c r="F27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1" i="1"/>
  <c r="F28" i="1" s="1"/>
</calcChain>
</file>

<file path=xl/sharedStrings.xml><?xml version="1.0" encoding="utf-8"?>
<sst xmlns="http://schemas.openxmlformats.org/spreadsheetml/2006/main" count="32" uniqueCount="32">
  <si>
    <t xml:space="preserve">személyi </t>
  </si>
  <si>
    <t>járulék</t>
  </si>
  <si>
    <t>összesen</t>
  </si>
  <si>
    <t>összesen:</t>
  </si>
  <si>
    <t>Jászfényszaru Város Gondozási Központ</t>
  </si>
  <si>
    <t>gépjármű fenntartás</t>
  </si>
  <si>
    <t>bútor felújítás, csere</t>
  </si>
  <si>
    <t>közüzemi szolgáltatások</t>
  </si>
  <si>
    <t>egyéb szolgáltatás</t>
  </si>
  <si>
    <t>karbantartás, kisjavítás</t>
  </si>
  <si>
    <t>fizikoterápiás eszköz</t>
  </si>
  <si>
    <t>mágnesterápiás készülék</t>
  </si>
  <si>
    <t xml:space="preserve">reprezentáció </t>
  </si>
  <si>
    <t>mosogatógép</t>
  </si>
  <si>
    <t>jótékonysági bál</t>
  </si>
  <si>
    <t>kötelező továbbképzés</t>
  </si>
  <si>
    <t>HACCP felülvizsgálat, egyéb képzés</t>
  </si>
  <si>
    <t>munkábajárás bölcsőde</t>
  </si>
  <si>
    <t>1 fő kisgyermek nevelő bölcsöde 210600+pótlé+járulék+cafetéria</t>
  </si>
  <si>
    <t>kiküldetés</t>
  </si>
  <si>
    <t>felhalmozás</t>
  </si>
  <si>
    <t xml:space="preserve">dologi </t>
  </si>
  <si>
    <t>Bölcsi</t>
  </si>
  <si>
    <t>jubileumi jutalom</t>
  </si>
  <si>
    <t>1fő gyermekkísérő SNI 6 hó</t>
  </si>
  <si>
    <t>soros bérfejlesztés</t>
  </si>
  <si>
    <t>minimálbér emelkedés</t>
  </si>
  <si>
    <t>garantált bérminimum</t>
  </si>
  <si>
    <t>védőnői alapbéremelés</t>
  </si>
  <si>
    <t>Bölcsi pótlék emelés</t>
  </si>
  <si>
    <t>TOP foglalkoztított 4 hó</t>
  </si>
  <si>
    <t>TOP foglalkoztított 8 hó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</si>
</sst>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8">
    <xf numFmtId="0" fontId="0" fillId="0" borderId="0" xfId="0"/>
    <xf numFmtId="0" fontId="4" fillId="0" borderId="1" xfId="0" applyFont="1" applyBorder="1"/>
    <xf numFmtId="0" fontId="0" fillId="0" borderId="1" xfId="0" applyBorder="1"/>
    <xf numFmtId="0" fontId="0" fillId="0" borderId="1" xfId="0" applyFill="1" applyBorder="1"/>
    <xf numFmtId="3" fontId="5" fillId="0" borderId="1" xfId="0" applyNumberFormat="1" applyFont="1" applyFill="1" applyBorder="1"/>
    <xf numFmtId="3" fontId="0" fillId="0" borderId="1" xfId="0" applyNumberFormat="1" applyFill="1" applyBorder="1"/>
    <xf numFmtId="3" fontId="5" fillId="0" borderId="1" xfId="1" applyNumberFormat="1" applyFont="1" applyFill="1" applyBorder="1"/>
    <xf numFmtId="0" fontId="4" fillId="3" borderId="1" xfId="0" applyFont="1" applyFill="1" applyBorder="1" applyAlignment="1">
      <alignment horizontal="right"/>
    </xf>
    <xf numFmtId="3" fontId="0" fillId="3" borderId="1" xfId="0" applyNumberFormat="1" applyFill="1" applyBorder="1"/>
    <xf numFmtId="0" fontId="0" fillId="0" borderId="3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3" fontId="0" fillId="0" borderId="0" xfId="0" applyNumberFormat="1"/>
    <xf numFmtId="0" fontId="2" fillId="0" borderId="1" xfId="0" applyFont="1" applyBorder="1"/>
    <xf numFmtId="0" fontId="2" fillId="0" borderId="0" xfId="0" applyFont="1"/>
    <xf numFmtId="3" fontId="2" fillId="0" borderId="1" xfId="0" applyNumberFormat="1" applyFont="1" applyBorder="1"/>
    <xf numFmtId="0" fontId="1" fillId="0" borderId="1" xfId="0" applyFont="1" applyBorder="1"/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N16" sqref="N16"/>
    </sheetView>
  </sheetViews>
  <sheetFormatPr defaultRowHeight="14.4" x14ac:dyDescent="0.3"/>
  <cols>
    <col min="1" max="1" width="39.44140625" customWidth="1"/>
    <col min="2" max="2" width="14.109375" customWidth="1"/>
    <col min="4" max="4" width="13.6640625" customWidth="1"/>
    <col min="5" max="5" width="12.33203125" customWidth="1"/>
    <col min="6" max="6" width="12.109375" customWidth="1"/>
  </cols>
  <sheetData>
    <row r="1" spans="1:6" x14ac:dyDescent="0.3">
      <c r="A1" s="1" t="s">
        <v>4</v>
      </c>
      <c r="B1" s="2" t="s">
        <v>0</v>
      </c>
      <c r="C1" s="2" t="s">
        <v>1</v>
      </c>
      <c r="D1" s="2" t="s">
        <v>21</v>
      </c>
      <c r="E1" s="2" t="s">
        <v>20</v>
      </c>
      <c r="F1" s="2" t="s">
        <v>2</v>
      </c>
    </row>
    <row r="2" spans="1:6" s="13" customFormat="1" x14ac:dyDescent="0.3">
      <c r="A2" s="12" t="s">
        <v>25</v>
      </c>
      <c r="B2" s="14">
        <v>729000</v>
      </c>
      <c r="C2" s="14">
        <v>127000</v>
      </c>
      <c r="D2" s="14"/>
      <c r="E2" s="14"/>
      <c r="F2" s="5">
        <f t="shared" ref="F2:F10" si="0">SUM(B2:E2)</f>
        <v>856000</v>
      </c>
    </row>
    <row r="3" spans="1:6" s="13" customFormat="1" x14ac:dyDescent="0.3">
      <c r="A3" s="12" t="s">
        <v>26</v>
      </c>
      <c r="B3" s="14">
        <v>907000</v>
      </c>
      <c r="C3" s="14">
        <v>158000</v>
      </c>
      <c r="D3" s="14"/>
      <c r="E3" s="14"/>
      <c r="F3" s="5">
        <f t="shared" si="0"/>
        <v>1065000</v>
      </c>
    </row>
    <row r="4" spans="1:6" s="13" customFormat="1" x14ac:dyDescent="0.3">
      <c r="A4" s="12" t="s">
        <v>27</v>
      </c>
      <c r="B4" s="14">
        <v>6860000</v>
      </c>
      <c r="C4" s="14">
        <v>1200000</v>
      </c>
      <c r="D4" s="14"/>
      <c r="E4" s="14"/>
      <c r="F4" s="5">
        <f t="shared" si="0"/>
        <v>8060000</v>
      </c>
    </row>
    <row r="5" spans="1:6" s="13" customFormat="1" x14ac:dyDescent="0.3">
      <c r="A5" s="12" t="s">
        <v>28</v>
      </c>
      <c r="B5" s="14">
        <v>734000</v>
      </c>
      <c r="C5" s="14">
        <v>128000</v>
      </c>
      <c r="D5" s="14"/>
      <c r="E5" s="14"/>
      <c r="F5" s="5">
        <f t="shared" si="0"/>
        <v>862000</v>
      </c>
    </row>
    <row r="6" spans="1:6" s="13" customFormat="1" x14ac:dyDescent="0.3">
      <c r="A6" s="12" t="s">
        <v>29</v>
      </c>
      <c r="B6" s="14">
        <v>2018000</v>
      </c>
      <c r="C6" s="14">
        <v>354000</v>
      </c>
      <c r="D6" s="14"/>
      <c r="E6" s="14"/>
      <c r="F6" s="5">
        <f t="shared" si="0"/>
        <v>2372000</v>
      </c>
    </row>
    <row r="7" spans="1:6" s="13" customFormat="1" x14ac:dyDescent="0.3">
      <c r="A7" s="15" t="s">
        <v>30</v>
      </c>
      <c r="B7" s="14">
        <v>2099000</v>
      </c>
      <c r="C7" s="14">
        <v>399000</v>
      </c>
      <c r="D7" s="14"/>
      <c r="E7" s="14"/>
      <c r="F7" s="5">
        <f t="shared" si="0"/>
        <v>2498000</v>
      </c>
    </row>
    <row r="8" spans="1:6" s="13" customFormat="1" x14ac:dyDescent="0.3">
      <c r="A8" s="15" t="s">
        <v>31</v>
      </c>
      <c r="B8" s="14">
        <v>4472000</v>
      </c>
      <c r="C8" s="14">
        <v>878000</v>
      </c>
      <c r="D8" s="14"/>
      <c r="E8" s="14"/>
      <c r="F8" s="5">
        <f t="shared" si="0"/>
        <v>5350000</v>
      </c>
    </row>
    <row r="9" spans="1:6" s="13" customFormat="1" x14ac:dyDescent="0.3">
      <c r="A9" s="12" t="s">
        <v>23</v>
      </c>
      <c r="B9" s="14">
        <v>1685000</v>
      </c>
      <c r="C9" s="14">
        <v>295000</v>
      </c>
      <c r="D9" s="14"/>
      <c r="E9" s="14"/>
      <c r="F9" s="5">
        <f t="shared" si="0"/>
        <v>1980000</v>
      </c>
    </row>
    <row r="10" spans="1:6" s="13" customFormat="1" x14ac:dyDescent="0.3">
      <c r="A10" s="12" t="s">
        <v>24</v>
      </c>
      <c r="B10" s="14">
        <v>540000</v>
      </c>
      <c r="C10" s="14">
        <v>95000</v>
      </c>
      <c r="D10" s="14"/>
      <c r="E10" s="14"/>
      <c r="F10" s="5">
        <f t="shared" si="0"/>
        <v>635000</v>
      </c>
    </row>
    <row r="11" spans="1:6" x14ac:dyDescent="0.3">
      <c r="A11" s="3" t="s">
        <v>5</v>
      </c>
      <c r="B11" s="4"/>
      <c r="C11" s="4"/>
      <c r="D11" s="4">
        <v>1000000</v>
      </c>
      <c r="E11" s="4"/>
      <c r="F11" s="5">
        <f>SUM(B11:E11)</f>
        <v>1000000</v>
      </c>
    </row>
    <row r="12" spans="1:6" x14ac:dyDescent="0.3">
      <c r="A12" s="3" t="s">
        <v>6</v>
      </c>
      <c r="B12" s="4"/>
      <c r="C12" s="4"/>
      <c r="D12" s="4"/>
      <c r="E12" s="4">
        <v>700000</v>
      </c>
      <c r="F12" s="5">
        <f t="shared" ref="F12:F27" si="1">SUM(B12:E12)</f>
        <v>700000</v>
      </c>
    </row>
    <row r="13" spans="1:6" x14ac:dyDescent="0.3">
      <c r="A13" s="3" t="s">
        <v>7</v>
      </c>
      <c r="B13" s="6"/>
      <c r="C13" s="6"/>
      <c r="D13" s="4">
        <v>500000</v>
      </c>
      <c r="E13" s="4"/>
      <c r="F13" s="5">
        <f t="shared" si="1"/>
        <v>500000</v>
      </c>
    </row>
    <row r="14" spans="1:6" x14ac:dyDescent="0.3">
      <c r="A14" s="3" t="s">
        <v>8</v>
      </c>
      <c r="B14" s="6"/>
      <c r="C14" s="6"/>
      <c r="D14" s="4">
        <v>400000</v>
      </c>
      <c r="E14" s="4"/>
      <c r="F14" s="5">
        <f t="shared" si="1"/>
        <v>400000</v>
      </c>
    </row>
    <row r="15" spans="1:6" x14ac:dyDescent="0.3">
      <c r="A15" s="3" t="s">
        <v>9</v>
      </c>
      <c r="B15" s="6"/>
      <c r="C15" s="6"/>
      <c r="D15" s="4">
        <v>600000</v>
      </c>
      <c r="E15" s="4"/>
      <c r="F15" s="5">
        <f t="shared" si="1"/>
        <v>600000</v>
      </c>
    </row>
    <row r="16" spans="1:6" x14ac:dyDescent="0.3">
      <c r="A16" s="3" t="s">
        <v>10</v>
      </c>
      <c r="B16" s="6"/>
      <c r="C16" s="6"/>
      <c r="D16" s="4"/>
      <c r="E16" s="4">
        <v>1500000</v>
      </c>
      <c r="F16" s="5">
        <f t="shared" si="1"/>
        <v>1500000</v>
      </c>
    </row>
    <row r="17" spans="1:6" x14ac:dyDescent="0.3">
      <c r="A17" s="3" t="s">
        <v>11</v>
      </c>
      <c r="B17" s="6"/>
      <c r="C17" s="6"/>
      <c r="D17" s="4"/>
      <c r="E17" s="4">
        <v>1500000</v>
      </c>
      <c r="F17" s="5">
        <f t="shared" si="1"/>
        <v>1500000</v>
      </c>
    </row>
    <row r="18" spans="1:6" x14ac:dyDescent="0.3">
      <c r="A18" s="3" t="s">
        <v>12</v>
      </c>
      <c r="B18" s="6">
        <v>190000</v>
      </c>
      <c r="C18" s="6"/>
      <c r="D18" s="4"/>
      <c r="E18" s="4"/>
      <c r="F18" s="5">
        <f t="shared" si="1"/>
        <v>190000</v>
      </c>
    </row>
    <row r="19" spans="1:6" x14ac:dyDescent="0.3">
      <c r="A19" s="3" t="s">
        <v>13</v>
      </c>
      <c r="B19" s="6"/>
      <c r="C19" s="6"/>
      <c r="D19" s="4"/>
      <c r="E19" s="4">
        <v>1000000</v>
      </c>
      <c r="F19" s="5">
        <f t="shared" si="1"/>
        <v>1000000</v>
      </c>
    </row>
    <row r="20" spans="1:6" x14ac:dyDescent="0.3">
      <c r="A20" s="3" t="s">
        <v>14</v>
      </c>
      <c r="B20" s="6"/>
      <c r="C20" s="6"/>
      <c r="D20" s="4">
        <v>150000</v>
      </c>
      <c r="E20" s="4"/>
      <c r="F20" s="5">
        <f t="shared" si="1"/>
        <v>150000</v>
      </c>
    </row>
    <row r="21" spans="1:6" x14ac:dyDescent="0.3">
      <c r="A21" s="3" t="s">
        <v>15</v>
      </c>
      <c r="B21" s="6"/>
      <c r="C21" s="6"/>
      <c r="D21" s="4">
        <v>100000</v>
      </c>
      <c r="E21" s="4"/>
      <c r="F21" s="5">
        <f t="shared" si="1"/>
        <v>100000</v>
      </c>
    </row>
    <row r="22" spans="1:6" x14ac:dyDescent="0.3">
      <c r="A22" s="3" t="s">
        <v>16</v>
      </c>
      <c r="B22" s="6"/>
      <c r="C22" s="6"/>
      <c r="D22" s="4">
        <v>500000</v>
      </c>
      <c r="E22" s="4"/>
      <c r="F22" s="5">
        <f t="shared" si="1"/>
        <v>500000</v>
      </c>
    </row>
    <row r="23" spans="1:6" x14ac:dyDescent="0.3">
      <c r="A23" s="3" t="s">
        <v>17</v>
      </c>
      <c r="B23" s="6">
        <v>280000</v>
      </c>
      <c r="C23" s="6"/>
      <c r="D23" s="4"/>
      <c r="E23" s="4"/>
      <c r="F23" s="5">
        <f t="shared" si="1"/>
        <v>280000</v>
      </c>
    </row>
    <row r="24" spans="1:6" x14ac:dyDescent="0.3">
      <c r="A24" s="16" t="s">
        <v>18</v>
      </c>
      <c r="B24" s="6">
        <v>2106000</v>
      </c>
      <c r="C24" s="6">
        <v>369000</v>
      </c>
      <c r="D24" s="4"/>
      <c r="E24" s="4"/>
      <c r="F24" s="5">
        <f t="shared" si="1"/>
        <v>2475000</v>
      </c>
    </row>
    <row r="25" spans="1:6" x14ac:dyDescent="0.3">
      <c r="A25" s="17"/>
      <c r="B25" s="6">
        <v>248000</v>
      </c>
      <c r="C25" s="6">
        <v>82000</v>
      </c>
      <c r="D25" s="4"/>
      <c r="E25" s="4"/>
      <c r="F25" s="5">
        <f t="shared" si="1"/>
        <v>330000</v>
      </c>
    </row>
    <row r="26" spans="1:6" x14ac:dyDescent="0.3">
      <c r="A26" s="9" t="s">
        <v>19</v>
      </c>
      <c r="B26" s="6"/>
      <c r="C26" s="6"/>
      <c r="D26" s="4">
        <v>100000</v>
      </c>
      <c r="E26" s="4"/>
      <c r="F26" s="5">
        <f t="shared" si="1"/>
        <v>100000</v>
      </c>
    </row>
    <row r="27" spans="1:6" x14ac:dyDescent="0.3">
      <c r="A27" s="10" t="s">
        <v>22</v>
      </c>
      <c r="B27" s="6"/>
      <c r="C27" s="6"/>
      <c r="D27" s="4">
        <v>10000000</v>
      </c>
      <c r="E27" s="4"/>
      <c r="F27" s="5">
        <f t="shared" si="1"/>
        <v>10000000</v>
      </c>
    </row>
    <row r="28" spans="1:6" x14ac:dyDescent="0.3">
      <c r="A28" s="7" t="s">
        <v>3</v>
      </c>
      <c r="B28" s="8">
        <f>SUM(B2:B27)</f>
        <v>22868000</v>
      </c>
      <c r="C28" s="8">
        <f t="shared" ref="C28:E28" si="2">SUM(C2:C27)</f>
        <v>4085000</v>
      </c>
      <c r="D28" s="8">
        <f t="shared" si="2"/>
        <v>13350000</v>
      </c>
      <c r="E28" s="8">
        <f t="shared" si="2"/>
        <v>4700000</v>
      </c>
      <c r="F28" s="8">
        <f>SUM(F2:F27)</f>
        <v>45003000</v>
      </c>
    </row>
    <row r="29" spans="1:6" x14ac:dyDescent="0.3">
      <c r="F29" s="11">
        <f>B28+C28+D28+E28</f>
        <v>45003000</v>
      </c>
    </row>
  </sheetData>
  <mergeCells count="1">
    <mergeCell ref="A24:A25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2020-02-06T12:20:22Z</dcterms:modified>
</cp:coreProperties>
</file>